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46C6158E-BB46-46ED-8530-4A98264FBD05}" xr6:coauthVersionLast="45" xr6:coauthVersionMax="45" xr10:uidLastSave="{00000000-0000-0000-0000-000000000000}"/>
  <bookViews>
    <workbookView xWindow="-98" yWindow="-98" windowWidth="19396" windowHeight="14955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1" l="1"/>
  <c r="G16" i="1" s="1"/>
  <c r="F12" i="1"/>
  <c r="F16" i="1" s="1"/>
  <c r="E12" i="1"/>
  <c r="E16" i="1" s="1"/>
  <c r="D12" i="1"/>
  <c r="D16" i="1" s="1"/>
  <c r="C12" i="1"/>
  <c r="C16" i="1" s="1"/>
  <c r="B12" i="1"/>
  <c r="B16" i="1" s="1"/>
  <c r="D24" i="1"/>
  <c r="C24" i="1"/>
  <c r="G29" i="1"/>
  <c r="G33" i="1" s="1"/>
  <c r="F29" i="1"/>
  <c r="F33" i="1" s="1"/>
  <c r="E29" i="1"/>
  <c r="E33" i="1" s="1"/>
  <c r="D29" i="1"/>
  <c r="D33" i="1" s="1"/>
  <c r="C29" i="1"/>
  <c r="C33" i="1" s="1"/>
  <c r="B29" i="1"/>
  <c r="B33" i="1" s="1"/>
  <c r="G20" i="1"/>
  <c r="G24" i="1" s="1"/>
  <c r="F20" i="1"/>
  <c r="F24" i="1" s="1"/>
  <c r="E20" i="1"/>
  <c r="E24" i="1" s="1"/>
  <c r="D20" i="1"/>
  <c r="C20" i="1"/>
  <c r="B20" i="1"/>
  <c r="B24" i="1" s="1"/>
  <c r="G4" i="1"/>
  <c r="G8" i="1" s="1"/>
  <c r="F4" i="1"/>
  <c r="F8" i="1" s="1"/>
  <c r="E4" i="1"/>
  <c r="E8" i="1" s="1"/>
  <c r="D4" i="1"/>
  <c r="D8" i="1" s="1"/>
  <c r="C4" i="1"/>
  <c r="C8" i="1" s="1"/>
  <c r="B4" i="1"/>
  <c r="B8" i="1" s="1"/>
</calcChain>
</file>

<file path=xl/sharedStrings.xml><?xml version="1.0" encoding="utf-8"?>
<sst xmlns="http://schemas.openxmlformats.org/spreadsheetml/2006/main" count="43" uniqueCount="10">
  <si>
    <t>OD</t>
    <phoneticPr fontId="1" type="noConversion"/>
  </si>
  <si>
    <t>Protein concentration</t>
    <phoneticPr fontId="1" type="noConversion"/>
  </si>
  <si>
    <t>MDA/Protein</t>
    <phoneticPr fontId="1" type="noConversion"/>
  </si>
  <si>
    <t>Control</t>
  </si>
  <si>
    <t>AST(10μM)</t>
    <phoneticPr fontId="1" type="noConversion"/>
  </si>
  <si>
    <t>LPS</t>
  </si>
  <si>
    <t>Fer-1+LPS</t>
    <phoneticPr fontId="1" type="noConversion"/>
  </si>
  <si>
    <t>AST(1μM)+LPS</t>
    <phoneticPr fontId="1" type="noConversion"/>
  </si>
  <si>
    <t>AST(10μM)+LPS</t>
    <phoneticPr fontId="1" type="noConversion"/>
  </si>
  <si>
    <t>Cell MDA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</si>
</sst>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34"/>
  <sheetViews>
    <sheetView tabSelected="1" workbookViewId="0">
      <selection activeCell="L27" sqref="L27"/>
    </sheetView>
  </sheetViews>
  <sheetFormatPr defaultRowHeight="13.9" x14ac:dyDescent="0.4"/>
  <cols>
    <col min="3" max="3" width="12.796875" customWidth="1"/>
    <col min="5" max="5" width="11.59765625" customWidth="1"/>
    <col min="6" max="6" width="15.59765625" customWidth="1"/>
    <col min="7" max="7" width="14.796875" customWidth="1"/>
    <col min="12" max="12" width="11.59765625" customWidth="1"/>
    <col min="14" max="14" width="12.06640625" customWidth="1"/>
    <col min="15" max="15" width="14.06640625" customWidth="1"/>
    <col min="16" max="16" width="16.46484375" customWidth="1"/>
  </cols>
  <sheetData>
    <row r="2" spans="1:16" x14ac:dyDescent="0.4">
      <c r="A2" s="2"/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</row>
    <row r="3" spans="1:16" x14ac:dyDescent="0.4">
      <c r="A3" s="3" t="s">
        <v>0</v>
      </c>
      <c r="B3" s="2">
        <v>7.2099999999999997E-2</v>
      </c>
      <c r="C3" s="2">
        <v>8.4500000000000006E-2</v>
      </c>
      <c r="D3" s="2">
        <v>9.1399999999999995E-2</v>
      </c>
      <c r="E3" s="2">
        <v>7.2999999999999995E-2</v>
      </c>
      <c r="F3" s="2">
        <v>8.1000000000000003E-2</v>
      </c>
      <c r="G3" s="2">
        <v>6.7400000000000002E-2</v>
      </c>
    </row>
    <row r="4" spans="1:16" x14ac:dyDescent="0.4">
      <c r="A4" s="3"/>
      <c r="B4" s="2">
        <f>322.05*B3-17.164</f>
        <v>6.0558049999999994</v>
      </c>
      <c r="C4" s="2">
        <f t="shared" ref="C4:G4" si="0">322.05*C3-17.164</f>
        <v>10.049225</v>
      </c>
      <c r="D4" s="2">
        <f t="shared" si="0"/>
        <v>12.271369999999997</v>
      </c>
      <c r="E4" s="2">
        <f t="shared" si="0"/>
        <v>6.3456499999999991</v>
      </c>
      <c r="F4" s="2">
        <f t="shared" si="0"/>
        <v>8.9220499999999987</v>
      </c>
      <c r="G4" s="2">
        <f t="shared" si="0"/>
        <v>4.5421699999999987</v>
      </c>
    </row>
    <row r="5" spans="1:16" x14ac:dyDescent="0.4">
      <c r="A5" s="3"/>
      <c r="B5" s="2"/>
      <c r="C5" s="2"/>
      <c r="D5" s="2"/>
      <c r="E5" s="2"/>
      <c r="F5" s="2"/>
      <c r="G5" s="2"/>
    </row>
    <row r="6" spans="1:16" x14ac:dyDescent="0.4">
      <c r="A6" s="3" t="s">
        <v>1</v>
      </c>
      <c r="B6" s="2">
        <v>1.9000086400000002</v>
      </c>
      <c r="C6" s="2">
        <v>1.9321451199999999</v>
      </c>
      <c r="D6" s="2">
        <v>1.36664272</v>
      </c>
      <c r="E6" s="2">
        <v>1.7545225600000003</v>
      </c>
      <c r="F6" s="2">
        <v>2.7435289599999999</v>
      </c>
      <c r="G6" s="2">
        <v>1.9896918399999999</v>
      </c>
      <c r="K6" s="5" t="s">
        <v>9</v>
      </c>
      <c r="L6" s="5"/>
      <c r="M6" s="5"/>
      <c r="N6" s="5"/>
      <c r="O6" s="5"/>
      <c r="P6" s="5"/>
    </row>
    <row r="7" spans="1:16" x14ac:dyDescent="0.4">
      <c r="A7" s="3"/>
      <c r="B7" s="2"/>
      <c r="C7" s="2"/>
      <c r="D7" s="2"/>
      <c r="E7" s="2"/>
      <c r="F7" s="2"/>
      <c r="G7" s="2"/>
      <c r="K7" s="4" t="s">
        <v>3</v>
      </c>
      <c r="L7" s="4" t="s">
        <v>4</v>
      </c>
      <c r="M7" s="4" t="s">
        <v>5</v>
      </c>
      <c r="N7" s="4" t="s">
        <v>6</v>
      </c>
      <c r="O7" s="4" t="s">
        <v>7</v>
      </c>
      <c r="P7" s="4" t="s">
        <v>8</v>
      </c>
    </row>
    <row r="8" spans="1:16" x14ac:dyDescent="0.4">
      <c r="A8" s="3" t="s">
        <v>2</v>
      </c>
      <c r="B8" s="2">
        <f>B4/B6</f>
        <v>3.1872512958677905</v>
      </c>
      <c r="C8" s="2">
        <f t="shared" ref="C8:G8" si="1">C4/C6</f>
        <v>5.2010715427006851</v>
      </c>
      <c r="D8" s="2">
        <f t="shared" si="1"/>
        <v>8.979208552766444</v>
      </c>
      <c r="E8" s="2">
        <f t="shared" si="1"/>
        <v>3.6167389036023554</v>
      </c>
      <c r="F8" s="2">
        <f t="shared" si="1"/>
        <v>3.2520341975905365</v>
      </c>
      <c r="G8" s="2">
        <f t="shared" si="1"/>
        <v>2.28285099666489</v>
      </c>
      <c r="K8" s="4">
        <v>3.1872512958677905</v>
      </c>
      <c r="L8" s="4">
        <v>5.2010715427006851</v>
      </c>
      <c r="M8" s="4">
        <v>8.979208552766444</v>
      </c>
      <c r="N8" s="4">
        <v>3.6167389036023554</v>
      </c>
      <c r="O8" s="4">
        <v>3.2520341975905365</v>
      </c>
      <c r="P8" s="4">
        <v>2.28285099666489</v>
      </c>
    </row>
    <row r="9" spans="1:16" x14ac:dyDescent="0.4">
      <c r="A9" s="3"/>
      <c r="B9" s="2"/>
      <c r="C9" s="2"/>
      <c r="D9" s="2"/>
      <c r="E9" s="2"/>
      <c r="F9" s="2"/>
      <c r="G9" s="2"/>
      <c r="K9" s="4">
        <v>2.5266372022119352</v>
      </c>
      <c r="L9" s="4">
        <v>5.6302503098715642</v>
      </c>
      <c r="M9" s="4">
        <v>8.5291618565642242</v>
      </c>
      <c r="N9" s="4">
        <v>3.6123558792229553</v>
      </c>
      <c r="O9" s="4">
        <v>3.501231647555894</v>
      </c>
      <c r="P9" s="4">
        <v>1.4011928811385428</v>
      </c>
    </row>
    <row r="10" spans="1:16" x14ac:dyDescent="0.4">
      <c r="A10" s="3"/>
      <c r="B10" s="4" t="s">
        <v>3</v>
      </c>
      <c r="C10" s="4" t="s">
        <v>4</v>
      </c>
      <c r="D10" s="4" t="s">
        <v>5</v>
      </c>
      <c r="E10" s="4" t="s">
        <v>6</v>
      </c>
      <c r="F10" s="4" t="s">
        <v>7</v>
      </c>
      <c r="G10" s="4" t="s">
        <v>8</v>
      </c>
      <c r="K10" s="4">
        <v>3.819307987479891</v>
      </c>
      <c r="L10" s="4">
        <v>1.6832258195442562</v>
      </c>
      <c r="M10" s="4">
        <v>6.1150688981332646</v>
      </c>
      <c r="N10" s="4">
        <v>3.6350919437144151</v>
      </c>
      <c r="O10" s="4">
        <v>5.4825739127166013</v>
      </c>
      <c r="P10" s="4">
        <v>0.30356806557766963</v>
      </c>
    </row>
    <row r="11" spans="1:16" x14ac:dyDescent="0.4">
      <c r="A11" s="3" t="s">
        <v>0</v>
      </c>
      <c r="B11" s="2">
        <v>9.9299999999999999E-2</v>
      </c>
      <c r="C11" s="2">
        <v>7.3899999999999993E-2</v>
      </c>
      <c r="D11" s="2">
        <v>0.1399</v>
      </c>
      <c r="E11" s="2">
        <v>9.6799999999999997E-2</v>
      </c>
      <c r="F11" s="2">
        <v>0.1188</v>
      </c>
      <c r="G11" s="2">
        <v>5.7099999999999998E-2</v>
      </c>
      <c r="K11" s="4">
        <v>4.5006672571527346</v>
      </c>
      <c r="L11" s="4">
        <v>6.421830781572341</v>
      </c>
      <c r="M11" s="4">
        <v>4.400233793502462</v>
      </c>
      <c r="N11" s="4">
        <v>2.6442741118647715</v>
      </c>
      <c r="O11" s="4">
        <v>3.0982097113906759</v>
      </c>
      <c r="P11" s="4">
        <v>2.3281133623527706</v>
      </c>
    </row>
    <row r="12" spans="1:16" x14ac:dyDescent="0.4">
      <c r="A12" s="3"/>
      <c r="B12" s="2">
        <f t="shared" ref="B12:G12" si="2">322.05*B11-17.164</f>
        <v>14.815564999999999</v>
      </c>
      <c r="C12" s="2">
        <f t="shared" si="2"/>
        <v>6.6354949999999988</v>
      </c>
      <c r="D12" s="2">
        <f t="shared" si="2"/>
        <v>27.890794999999997</v>
      </c>
      <c r="E12" s="2">
        <f>322.05*E11-17.164</f>
        <v>14.010439999999999</v>
      </c>
      <c r="F12" s="2">
        <f>322.05*F11-17.164</f>
        <v>21.09554</v>
      </c>
      <c r="G12" s="2">
        <f>322.05*G11-17.164</f>
        <v>1.2250549999999976</v>
      </c>
      <c r="K12" s="4"/>
      <c r="L12" s="4"/>
      <c r="M12" s="4"/>
      <c r="N12" s="4"/>
      <c r="O12" s="4"/>
      <c r="P12" s="4"/>
    </row>
    <row r="13" spans="1:16" x14ac:dyDescent="0.4">
      <c r="A13" s="3"/>
      <c r="B13" s="2"/>
      <c r="C13" s="2"/>
      <c r="D13" s="2"/>
      <c r="E13" s="2"/>
      <c r="F13" s="2"/>
      <c r="G13" s="2"/>
      <c r="K13" s="4"/>
      <c r="L13" s="4"/>
      <c r="M13" s="4"/>
      <c r="N13" s="4"/>
      <c r="O13" s="4"/>
      <c r="P13" s="4"/>
    </row>
    <row r="14" spans="1:16" x14ac:dyDescent="0.4">
      <c r="A14" s="3" t="s">
        <v>1</v>
      </c>
      <c r="B14" s="2">
        <v>3.8791228800000002</v>
      </c>
      <c r="C14" s="2">
        <v>3.9421300000000001</v>
      </c>
      <c r="D14" s="2">
        <v>4.5609944000000011</v>
      </c>
      <c r="E14" s="2">
        <v>3.8542188800000008</v>
      </c>
      <c r="F14" s="2">
        <v>3.8477438400000001</v>
      </c>
      <c r="G14" s="2">
        <v>4.0355200000000009</v>
      </c>
      <c r="K14" s="4">
        <v>3.1872512958677905</v>
      </c>
      <c r="L14" s="4">
        <v>5.2010715427006851</v>
      </c>
      <c r="M14" s="4">
        <v>6.1150688981332646</v>
      </c>
      <c r="N14" s="4">
        <v>3.6167389036023554</v>
      </c>
      <c r="O14" s="4">
        <v>3.0982097113906759</v>
      </c>
      <c r="P14" s="4">
        <v>1.4011928811385428</v>
      </c>
    </row>
    <row r="15" spans="1:16" x14ac:dyDescent="0.4">
      <c r="A15" s="3"/>
      <c r="B15" s="2"/>
      <c r="C15" s="2"/>
      <c r="D15" s="2"/>
      <c r="E15" s="2"/>
      <c r="F15" s="2"/>
      <c r="G15" s="2"/>
      <c r="K15" s="4">
        <v>2.5266372022119352</v>
      </c>
      <c r="L15" s="4">
        <v>1.6832258195442562</v>
      </c>
      <c r="M15" s="4">
        <v>4.400233793502462</v>
      </c>
      <c r="N15" s="4">
        <v>2.6442741118647715</v>
      </c>
      <c r="O15" s="4">
        <v>3.0982097113906759</v>
      </c>
      <c r="P15" s="4">
        <v>0.30356806557766963</v>
      </c>
    </row>
    <row r="16" spans="1:16" x14ac:dyDescent="0.4">
      <c r="A16" s="3" t="s">
        <v>2</v>
      </c>
      <c r="B16" s="2">
        <f>B12/B14</f>
        <v>3.819307987479891</v>
      </c>
      <c r="C16" s="2">
        <f>C12/C14</f>
        <v>1.6832258195442562</v>
      </c>
      <c r="D16" s="2">
        <f>D12/D14</f>
        <v>6.1150688981332646</v>
      </c>
      <c r="E16" s="2">
        <f>E12/E14</f>
        <v>3.6350919437144151</v>
      </c>
      <c r="F16" s="2">
        <f>F12/F14</f>
        <v>5.4825739127166013</v>
      </c>
      <c r="G16" s="2">
        <f>G12/G14</f>
        <v>0.30356806557766963</v>
      </c>
      <c r="K16" s="4">
        <v>3.819307987479891</v>
      </c>
      <c r="L16" s="4">
        <v>5.6302503098715642</v>
      </c>
      <c r="M16" s="4">
        <v>8.5291618565642242</v>
      </c>
      <c r="N16" s="4">
        <v>3.6123558792229553</v>
      </c>
      <c r="O16" s="4">
        <v>3.2520341975905365</v>
      </c>
      <c r="P16" s="4">
        <v>2.28285099666489</v>
      </c>
    </row>
    <row r="17" spans="1:16" x14ac:dyDescent="0.4">
      <c r="A17" s="3"/>
      <c r="B17" s="2"/>
      <c r="C17" s="2"/>
      <c r="D17" s="2"/>
      <c r="E17" s="2"/>
      <c r="F17" s="2"/>
      <c r="G17" s="2"/>
      <c r="K17" s="4">
        <v>4.5006672571527346</v>
      </c>
      <c r="L17" s="4">
        <v>6.421830781572341</v>
      </c>
      <c r="M17" s="4">
        <v>8.979208552766444</v>
      </c>
      <c r="N17" s="4">
        <v>3.6350919437144151</v>
      </c>
      <c r="O17" s="4">
        <v>5.4825739127166013</v>
      </c>
      <c r="P17" s="4">
        <v>2.3281133623527706</v>
      </c>
    </row>
    <row r="18" spans="1:16" x14ac:dyDescent="0.4">
      <c r="A18" s="3"/>
      <c r="B18" s="4" t="s">
        <v>3</v>
      </c>
      <c r="C18" s="4" t="s">
        <v>4</v>
      </c>
      <c r="D18" s="4" t="s">
        <v>5</v>
      </c>
      <c r="E18" s="4" t="s">
        <v>6</v>
      </c>
      <c r="F18" s="4" t="s">
        <v>7</v>
      </c>
      <c r="G18" s="4" t="s">
        <v>8</v>
      </c>
      <c r="K18" s="4"/>
      <c r="L18" s="4"/>
      <c r="M18" s="4"/>
      <c r="N18" s="4"/>
      <c r="O18" s="4"/>
      <c r="P18" s="4"/>
    </row>
    <row r="19" spans="1:16" x14ac:dyDescent="0.4">
      <c r="A19" s="3" t="s">
        <v>0</v>
      </c>
      <c r="B19" s="2">
        <v>7.6899999999999996E-2</v>
      </c>
      <c r="C19" s="2">
        <v>9.0899999999999995E-2</v>
      </c>
      <c r="D19" s="2">
        <v>7.0900000000000005E-2</v>
      </c>
      <c r="E19" s="2">
        <v>7.1300000000000002E-2</v>
      </c>
      <c r="F19" s="2">
        <v>7.2900000000000006E-2</v>
      </c>
      <c r="G19" s="2">
        <v>6.8400000000000002E-2</v>
      </c>
      <c r="K19" s="4"/>
      <c r="L19" s="4"/>
      <c r="M19" s="4"/>
      <c r="N19" s="4"/>
      <c r="O19" s="4"/>
      <c r="P19" s="4"/>
    </row>
    <row r="20" spans="1:16" x14ac:dyDescent="0.4">
      <c r="A20" s="3"/>
      <c r="B20" s="2">
        <f t="shared" ref="B20:G20" si="3">322.05*B19-17.164</f>
        <v>7.6016449999999978</v>
      </c>
      <c r="C20" s="2">
        <f t="shared" si="3"/>
        <v>12.110344999999999</v>
      </c>
      <c r="D20" s="2">
        <f t="shared" si="3"/>
        <v>5.6693449999999999</v>
      </c>
      <c r="E20" s="2">
        <f t="shared" si="3"/>
        <v>5.7981650000000009</v>
      </c>
      <c r="F20" s="2">
        <f t="shared" si="3"/>
        <v>6.3134450000000015</v>
      </c>
      <c r="G20" s="2">
        <f t="shared" si="3"/>
        <v>4.8642199999999995</v>
      </c>
      <c r="K20" s="4">
        <v>1</v>
      </c>
      <c r="L20" s="4">
        <v>1.6318360430016212</v>
      </c>
      <c r="M20" s="4">
        <v>1.9186026862900118</v>
      </c>
      <c r="N20" s="4">
        <v>1.1347517242494771</v>
      </c>
      <c r="O20" s="4">
        <v>0.97206320549855751</v>
      </c>
      <c r="P20" s="4">
        <v>0.43962422509802168</v>
      </c>
    </row>
    <row r="21" spans="1:16" x14ac:dyDescent="0.4">
      <c r="A21" s="3"/>
      <c r="B21" s="2"/>
      <c r="C21" s="2"/>
      <c r="D21" s="2"/>
      <c r="E21" s="2"/>
      <c r="F21" s="2"/>
      <c r="G21" s="2"/>
      <c r="K21" s="4">
        <v>1</v>
      </c>
      <c r="L21" s="4">
        <v>0.66619213002590261</v>
      </c>
      <c r="M21" s="4">
        <v>1.7415376412768298</v>
      </c>
      <c r="N21" s="4">
        <v>1.0465586866012466</v>
      </c>
      <c r="O21" s="4">
        <v>1.2262186706814733</v>
      </c>
      <c r="P21" s="4">
        <v>0.1201470734745424</v>
      </c>
    </row>
    <row r="22" spans="1:16" x14ac:dyDescent="0.4">
      <c r="A22" s="3" t="s">
        <v>1</v>
      </c>
      <c r="B22" s="2">
        <v>1.6890040000000002</v>
      </c>
      <c r="C22" s="2">
        <v>1.8858088</v>
      </c>
      <c r="D22" s="2">
        <v>1.28841904</v>
      </c>
      <c r="E22" s="2">
        <v>2.1927246400000002</v>
      </c>
      <c r="F22" s="2">
        <v>2.0377720000000004</v>
      </c>
      <c r="G22" s="2">
        <v>2.0893398400000001</v>
      </c>
      <c r="K22" s="4">
        <v>1</v>
      </c>
      <c r="L22" s="4">
        <v>1.4741545663057654</v>
      </c>
      <c r="M22" s="4">
        <v>2.2331694339717427</v>
      </c>
      <c r="N22" s="4">
        <v>0.94581423940270137</v>
      </c>
      <c r="O22" s="4">
        <v>0.85147210129454343</v>
      </c>
      <c r="P22" s="4">
        <v>0.59771325175878065</v>
      </c>
    </row>
    <row r="23" spans="1:16" x14ac:dyDescent="0.4">
      <c r="A23" s="3"/>
      <c r="B23" s="2"/>
      <c r="C23" s="2"/>
      <c r="D23" s="2"/>
      <c r="E23" s="2"/>
      <c r="F23" s="2"/>
      <c r="G23" s="2"/>
      <c r="K23" s="4">
        <v>1</v>
      </c>
      <c r="L23" s="4">
        <v>1.4268619328314875</v>
      </c>
      <c r="M23" s="4">
        <v>1.9950838486218101</v>
      </c>
      <c r="N23" s="4">
        <v>0.80767844766513353</v>
      </c>
      <c r="O23" s="4">
        <v>1.2181691290337806</v>
      </c>
      <c r="P23" s="4">
        <v>0.51728182274590306</v>
      </c>
    </row>
    <row r="24" spans="1:16" x14ac:dyDescent="0.4">
      <c r="A24" s="3" t="s">
        <v>2</v>
      </c>
      <c r="B24" s="2">
        <f>B20/B22</f>
        <v>4.5006672571527346</v>
      </c>
      <c r="C24" s="2">
        <f t="shared" ref="C24:G24" si="4">C20/C22</f>
        <v>6.421830781572341</v>
      </c>
      <c r="D24" s="2">
        <f t="shared" si="4"/>
        <v>4.400233793502462</v>
      </c>
      <c r="E24" s="2">
        <f t="shared" si="4"/>
        <v>2.6442741118647715</v>
      </c>
      <c r="F24" s="2">
        <f t="shared" si="4"/>
        <v>3.0982097113906759</v>
      </c>
      <c r="G24" s="2">
        <f t="shared" si="4"/>
        <v>2.3281133623527706</v>
      </c>
      <c r="K24" s="4"/>
      <c r="L24" s="4"/>
      <c r="M24" s="4"/>
      <c r="N24" s="4"/>
      <c r="O24" s="4"/>
      <c r="P24" s="4"/>
    </row>
    <row r="25" spans="1:16" x14ac:dyDescent="0.4">
      <c r="A25" s="3"/>
      <c r="B25" s="2"/>
      <c r="C25" s="2"/>
      <c r="D25" s="2"/>
      <c r="E25" s="2"/>
      <c r="F25" s="2"/>
      <c r="G25" s="2"/>
    </row>
    <row r="26" spans="1:16" x14ac:dyDescent="0.4">
      <c r="A26" s="3"/>
      <c r="B26" s="2"/>
      <c r="C26" s="2"/>
      <c r="D26" s="2"/>
      <c r="E26" s="2"/>
      <c r="F26" s="2"/>
      <c r="G26" s="2"/>
    </row>
    <row r="27" spans="1:16" x14ac:dyDescent="0.4">
      <c r="A27" s="3"/>
      <c r="B27" s="4" t="s">
        <v>3</v>
      </c>
      <c r="C27" s="4" t="s">
        <v>4</v>
      </c>
      <c r="D27" s="4" t="s">
        <v>5</v>
      </c>
      <c r="E27" s="4" t="s">
        <v>6</v>
      </c>
      <c r="F27" s="4" t="s">
        <v>7</v>
      </c>
      <c r="G27" s="4" t="s">
        <v>8</v>
      </c>
    </row>
    <row r="28" spans="1:16" x14ac:dyDescent="0.4">
      <c r="A28" s="3" t="s">
        <v>0</v>
      </c>
      <c r="B28" s="2">
        <v>6.6699999999999995E-2</v>
      </c>
      <c r="C28" s="2">
        <v>8.6599999999999996E-2</v>
      </c>
      <c r="D28" s="2">
        <v>9.2700000000000005E-2</v>
      </c>
      <c r="E28" s="2">
        <v>7.22E-2</v>
      </c>
      <c r="F28" s="2">
        <v>7.3400000000000007E-2</v>
      </c>
      <c r="G28" s="2">
        <v>6.1800000000000001E-2</v>
      </c>
    </row>
    <row r="29" spans="1:16" x14ac:dyDescent="0.4">
      <c r="A29" s="3"/>
      <c r="B29" s="2">
        <f t="shared" ref="B29:G29" si="5">322.05*B28-17.164</f>
        <v>4.3167349999999978</v>
      </c>
      <c r="C29" s="2">
        <f t="shared" si="5"/>
        <v>10.725529999999999</v>
      </c>
      <c r="D29" s="2">
        <f t="shared" si="5"/>
        <v>12.690035000000002</v>
      </c>
      <c r="E29" s="2">
        <f t="shared" si="5"/>
        <v>6.0880100000000006</v>
      </c>
      <c r="F29" s="2">
        <f t="shared" si="5"/>
        <v>6.4744700000000002</v>
      </c>
      <c r="G29" s="2">
        <f t="shared" si="5"/>
        <v>2.7386899999999983</v>
      </c>
    </row>
    <row r="30" spans="1:16" x14ac:dyDescent="0.4">
      <c r="A30" s="3"/>
      <c r="B30" s="2"/>
      <c r="C30" s="2"/>
      <c r="D30" s="2"/>
      <c r="E30" s="2"/>
      <c r="F30" s="2"/>
      <c r="G30" s="2"/>
    </row>
    <row r="31" spans="1:16" x14ac:dyDescent="0.4">
      <c r="A31" s="3" t="s">
        <v>1</v>
      </c>
      <c r="B31" s="2">
        <v>1.7084902400000002</v>
      </c>
      <c r="C31" s="2">
        <v>1.9049828</v>
      </c>
      <c r="D31" s="2">
        <v>1.4878408000000001</v>
      </c>
      <c r="E31" s="2">
        <v>1.6853295199999998</v>
      </c>
      <c r="F31" s="2">
        <v>1.84919784</v>
      </c>
      <c r="G31" s="2">
        <v>1.9545417600000001</v>
      </c>
    </row>
    <row r="32" spans="1:16" x14ac:dyDescent="0.4">
      <c r="A32" s="3"/>
      <c r="B32" s="2"/>
      <c r="C32" s="2"/>
      <c r="D32" s="2"/>
      <c r="E32" s="2"/>
      <c r="F32" s="2"/>
      <c r="G32" s="2"/>
    </row>
    <row r="33" spans="1:7" x14ac:dyDescent="0.4">
      <c r="A33" s="3" t="s">
        <v>2</v>
      </c>
      <c r="B33" s="2">
        <f>B29/B31</f>
        <v>2.5266372022119352</v>
      </c>
      <c r="C33" s="2">
        <f t="shared" ref="C33:G33" si="6">C29/C31</f>
        <v>5.6302503098715642</v>
      </c>
      <c r="D33" s="2">
        <f t="shared" si="6"/>
        <v>8.5291618565642242</v>
      </c>
      <c r="E33" s="2">
        <f t="shared" si="6"/>
        <v>3.6123558792229553</v>
      </c>
      <c r="F33" s="2">
        <f t="shared" si="6"/>
        <v>3.501231647555894</v>
      </c>
      <c r="G33" s="2">
        <f t="shared" si="6"/>
        <v>1.4011928811385428</v>
      </c>
    </row>
    <row r="34" spans="1:7" x14ac:dyDescent="0.4">
      <c r="A34" s="1"/>
      <c r="B34" s="1"/>
      <c r="C34" s="1"/>
      <c r="D34" s="1"/>
      <c r="E34" s="1"/>
      <c r="F34" s="1"/>
      <c r="G34" s="1"/>
    </row>
  </sheetData>
  <mergeCells count="1">
    <mergeCell ref="K6:P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冬雪</cp:lastModifiedBy>
  <dcterms:created xsi:type="dcterms:W3CDTF">2015-06-05T18:19:34Z</dcterms:created>
  <dcterms:modified xsi:type="dcterms:W3CDTF">2022-12-21T06:03:28Z</dcterms:modified>
</cp:coreProperties>
</file>